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B\"/>
    </mc:Choice>
  </mc:AlternateContent>
  <xr:revisionPtr revIDLastSave="0" documentId="13_ncr:1_{C516D415-121A-48D6-8DFF-0043280DCD05}" xr6:coauthVersionLast="47" xr6:coauthVersionMax="47" xr10:uidLastSave="{00000000-0000-0000-0000-000000000000}"/>
  <bookViews>
    <workbookView xWindow="26970" yWindow="3705" windowWidth="36165" windowHeight="20280" xr2:uid="{36858EF9-F776-4E06-92B5-5EBB0DB3B0C8}"/>
  </bookViews>
  <sheets>
    <sheet name="T re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1" l="1"/>
  <c r="W19" i="1"/>
  <c r="W18" i="1"/>
  <c r="W17" i="1"/>
  <c r="W16" i="1"/>
  <c r="W15" i="1"/>
  <c r="W14" i="1"/>
  <c r="W13" i="1"/>
  <c r="Y19" i="1"/>
  <c r="X19" i="1"/>
  <c r="V19" i="1"/>
  <c r="U19" i="1"/>
  <c r="Y20" i="1" s="1"/>
  <c r="T19" i="1"/>
  <c r="S19" i="1"/>
  <c r="R19" i="1"/>
  <c r="Q19" i="1"/>
  <c r="P19" i="1"/>
  <c r="T20" i="1" s="1"/>
  <c r="M19" i="1"/>
  <c r="L19" i="1"/>
  <c r="K19" i="1"/>
  <c r="J19" i="1"/>
  <c r="I19" i="1"/>
  <c r="M20" i="1" s="1"/>
  <c r="H19" i="1"/>
  <c r="G19" i="1"/>
  <c r="F19" i="1"/>
  <c r="E19" i="1"/>
  <c r="D19" i="1"/>
  <c r="H20" i="1" s="1"/>
  <c r="Y17" i="1"/>
  <c r="X17" i="1"/>
  <c r="V17" i="1"/>
  <c r="U17" i="1"/>
  <c r="Y18" i="1" s="1"/>
  <c r="T17" i="1"/>
  <c r="S17" i="1"/>
  <c r="R17" i="1"/>
  <c r="T18" i="1" s="1"/>
  <c r="Q17" i="1"/>
  <c r="P17" i="1"/>
  <c r="M17" i="1"/>
  <c r="L17" i="1"/>
  <c r="K17" i="1"/>
  <c r="J17" i="1"/>
  <c r="I17" i="1"/>
  <c r="M18" i="1" s="1"/>
  <c r="H17" i="1"/>
  <c r="G17" i="1"/>
  <c r="F17" i="1"/>
  <c r="E17" i="1"/>
  <c r="D17" i="1"/>
  <c r="H18" i="1" s="1"/>
  <c r="X16" i="1"/>
  <c r="Y15" i="1"/>
  <c r="X15" i="1"/>
  <c r="V15" i="1"/>
  <c r="U15" i="1"/>
  <c r="Y16" i="1" s="1"/>
  <c r="T15" i="1"/>
  <c r="S15" i="1"/>
  <c r="R15" i="1"/>
  <c r="Q15" i="1"/>
  <c r="P15" i="1"/>
  <c r="T16" i="1" s="1"/>
  <c r="N15" i="1"/>
  <c r="M15" i="1"/>
  <c r="L15" i="1"/>
  <c r="K15" i="1"/>
  <c r="J15" i="1"/>
  <c r="I15" i="1"/>
  <c r="M16" i="1" s="1"/>
  <c r="H15" i="1"/>
  <c r="G15" i="1"/>
  <c r="F15" i="1"/>
  <c r="E15" i="1"/>
  <c r="D15" i="1"/>
  <c r="H16" i="1" s="1"/>
  <c r="H14" i="1"/>
  <c r="Y13" i="1"/>
  <c r="X13" i="1"/>
  <c r="V13" i="1"/>
  <c r="U13" i="1"/>
  <c r="Y14" i="1" s="1"/>
  <c r="T13" i="1"/>
  <c r="S13" i="1"/>
  <c r="R13" i="1"/>
  <c r="Q13" i="1"/>
  <c r="P13" i="1"/>
  <c r="T14" i="1" s="1"/>
  <c r="N13" i="1"/>
  <c r="M13" i="1"/>
  <c r="L13" i="1"/>
  <c r="K13" i="1"/>
  <c r="M14" i="1" s="1"/>
  <c r="J13" i="1"/>
  <c r="I13" i="1"/>
  <c r="H13" i="1"/>
  <c r="G13" i="1"/>
  <c r="F13" i="1"/>
  <c r="E13" i="1"/>
  <c r="D13" i="1"/>
</calcChain>
</file>

<file path=xl/sharedStrings.xml><?xml version="1.0" encoding="utf-8"?>
<sst xmlns="http://schemas.openxmlformats.org/spreadsheetml/2006/main" count="41" uniqueCount="14">
  <si>
    <t>11-8-2022</t>
  </si>
  <si>
    <t>untr</t>
  </si>
  <si>
    <t>Eri</t>
  </si>
  <si>
    <t>2022-09-21</t>
  </si>
  <si>
    <t>live</t>
  </si>
  <si>
    <t>CD45+CD3+</t>
  </si>
  <si>
    <t>CD4+</t>
  </si>
  <si>
    <t>Treg</t>
  </si>
  <si>
    <t>%, CD3+/Live</t>
  </si>
  <si>
    <t>%, CD4+/Live</t>
  </si>
  <si>
    <t>*</t>
  </si>
  <si>
    <t>%, Treg/CD4+</t>
  </si>
  <si>
    <t>%, Treg/Live</t>
  </si>
  <si>
    <t>in yellow are data for T reg graph Figure 6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</si>
</sst>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quotePrefix="1" applyFill="1"/>
    <xf numFmtId="164" fontId="0" fillId="0" borderId="0" xfId="1" applyNumberFormat="1" applyFont="1"/>
    <xf numFmtId="164" fontId="0" fillId="0" borderId="0" xfId="1" applyNumberFormat="1" applyFont="1" applyFill="1"/>
    <xf numFmtId="0" fontId="0" fillId="3" borderId="0" xfId="0" applyFill="1"/>
    <xf numFmtId="0" fontId="0" fillId="2" borderId="0" xfId="0" applyFill="1"/>
    <xf numFmtId="0" fontId="2" fillId="0" borderId="0" xfId="0" applyFont="1"/>
    <xf numFmtId="0" fontId="0" fillId="0" borderId="0" xfId="0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A661-E39A-4B69-88AF-B8E6E795A1FA}">
  <dimension ref="B6:Y25"/>
  <sheetViews>
    <sheetView tabSelected="1" workbookViewId="0">
      <selection activeCell="O40" sqref="O40"/>
    </sheetView>
  </sheetViews>
  <sheetFormatPr defaultRowHeight="15" x14ac:dyDescent="0.25"/>
  <sheetData>
    <row r="6" spans="3:25" x14ac:dyDescent="0.25">
      <c r="C6" s="1" t="s">
        <v>0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O6" s="4" t="s">
        <v>3</v>
      </c>
      <c r="P6" s="2" t="s">
        <v>1</v>
      </c>
      <c r="Q6" s="2" t="s">
        <v>1</v>
      </c>
      <c r="R6" s="2" t="s">
        <v>1</v>
      </c>
      <c r="S6" s="2" t="s">
        <v>1</v>
      </c>
      <c r="T6" s="2" t="s">
        <v>1</v>
      </c>
      <c r="U6" s="3" t="s">
        <v>2</v>
      </c>
      <c r="V6" s="3" t="s">
        <v>2</v>
      </c>
      <c r="W6" s="3" t="s">
        <v>2</v>
      </c>
      <c r="X6" s="3" t="s">
        <v>2</v>
      </c>
      <c r="Y6" s="3" t="s">
        <v>2</v>
      </c>
    </row>
    <row r="7" spans="3:25" x14ac:dyDescent="0.25">
      <c r="D7" s="2">
        <v>1</v>
      </c>
      <c r="E7" s="2">
        <v>2</v>
      </c>
      <c r="F7" s="2">
        <v>3</v>
      </c>
      <c r="G7" s="2">
        <v>4</v>
      </c>
      <c r="H7" s="2">
        <v>5</v>
      </c>
      <c r="I7" s="3">
        <v>1</v>
      </c>
      <c r="J7" s="3">
        <v>2</v>
      </c>
      <c r="K7" s="3">
        <v>3</v>
      </c>
      <c r="L7" s="3">
        <v>4</v>
      </c>
      <c r="M7" s="3">
        <v>5</v>
      </c>
      <c r="P7" s="2">
        <v>6</v>
      </c>
      <c r="Q7" s="2">
        <v>7</v>
      </c>
      <c r="R7" s="2">
        <v>8</v>
      </c>
      <c r="S7" s="2">
        <v>9</v>
      </c>
      <c r="T7" s="2">
        <v>10</v>
      </c>
      <c r="U7" s="3">
        <v>6</v>
      </c>
      <c r="V7" s="3">
        <v>7</v>
      </c>
      <c r="W7" s="10">
        <v>8</v>
      </c>
      <c r="X7" s="3">
        <v>9</v>
      </c>
      <c r="Y7" s="3">
        <v>10</v>
      </c>
    </row>
    <row r="8" spans="3:25" x14ac:dyDescent="0.25">
      <c r="C8" t="s">
        <v>4</v>
      </c>
      <c r="D8">
        <v>149063</v>
      </c>
      <c r="E8">
        <v>109348</v>
      </c>
      <c r="F8">
        <v>124166</v>
      </c>
      <c r="G8">
        <v>90783</v>
      </c>
      <c r="H8">
        <v>91611</v>
      </c>
      <c r="I8">
        <v>130024</v>
      </c>
      <c r="J8">
        <v>103565</v>
      </c>
      <c r="K8">
        <v>97333</v>
      </c>
      <c r="L8">
        <v>84744</v>
      </c>
      <c r="M8">
        <v>114453</v>
      </c>
      <c r="O8" t="s">
        <v>4</v>
      </c>
      <c r="P8" s="5">
        <v>532892</v>
      </c>
      <c r="Q8" s="5">
        <v>522652</v>
      </c>
      <c r="R8" s="5">
        <v>437819</v>
      </c>
      <c r="S8" s="5">
        <v>341191</v>
      </c>
      <c r="T8" s="5">
        <v>385918</v>
      </c>
      <c r="U8" s="5">
        <v>549997</v>
      </c>
      <c r="V8" s="5">
        <v>430421</v>
      </c>
      <c r="W8" s="6">
        <v>379582</v>
      </c>
      <c r="X8" s="5">
        <v>323595</v>
      </c>
      <c r="Y8" s="5">
        <v>410501</v>
      </c>
    </row>
    <row r="9" spans="3:25" x14ac:dyDescent="0.25">
      <c r="C9" t="s">
        <v>5</v>
      </c>
      <c r="D9">
        <v>25908</v>
      </c>
      <c r="E9">
        <v>12395</v>
      </c>
      <c r="F9">
        <v>8002</v>
      </c>
      <c r="G9">
        <v>13240</v>
      </c>
      <c r="H9">
        <v>12615</v>
      </c>
      <c r="I9">
        <v>16745</v>
      </c>
      <c r="J9">
        <v>12194</v>
      </c>
      <c r="K9">
        <v>14200</v>
      </c>
      <c r="L9">
        <v>14150</v>
      </c>
      <c r="M9">
        <v>25261</v>
      </c>
      <c r="O9" t="s">
        <v>5</v>
      </c>
      <c r="P9" s="5">
        <v>71152</v>
      </c>
      <c r="Q9" s="5">
        <v>65795</v>
      </c>
      <c r="R9" s="5">
        <v>47394</v>
      </c>
      <c r="S9" s="5">
        <v>35178</v>
      </c>
      <c r="T9" s="5">
        <v>40531</v>
      </c>
      <c r="U9" s="5">
        <v>59351</v>
      </c>
      <c r="V9" s="5">
        <v>60971</v>
      </c>
      <c r="W9" s="6">
        <v>76994</v>
      </c>
      <c r="X9" s="5">
        <v>38668</v>
      </c>
      <c r="Y9" s="5">
        <v>44689</v>
      </c>
    </row>
    <row r="10" spans="3:25" x14ac:dyDescent="0.25">
      <c r="C10" t="s">
        <v>6</v>
      </c>
      <c r="D10">
        <v>5527</v>
      </c>
      <c r="E10">
        <v>2922</v>
      </c>
      <c r="F10">
        <v>1442</v>
      </c>
      <c r="G10">
        <v>2683</v>
      </c>
      <c r="H10">
        <v>2586</v>
      </c>
      <c r="I10">
        <v>4980</v>
      </c>
      <c r="J10">
        <v>4273</v>
      </c>
      <c r="K10">
        <v>5136</v>
      </c>
      <c r="L10">
        <v>4885</v>
      </c>
      <c r="M10">
        <v>8413</v>
      </c>
      <c r="O10" t="s">
        <v>6</v>
      </c>
      <c r="P10" s="5">
        <v>24258</v>
      </c>
      <c r="Q10" s="5">
        <v>17017</v>
      </c>
      <c r="R10" s="5">
        <v>11534</v>
      </c>
      <c r="S10" s="5">
        <v>8902</v>
      </c>
      <c r="T10" s="5">
        <v>11606</v>
      </c>
      <c r="U10" s="5">
        <v>25170</v>
      </c>
      <c r="V10" s="5">
        <v>26802</v>
      </c>
      <c r="W10" s="6">
        <v>30880</v>
      </c>
      <c r="X10" s="5">
        <v>15336</v>
      </c>
      <c r="Y10" s="5">
        <v>19812</v>
      </c>
    </row>
    <row r="11" spans="3:25" x14ac:dyDescent="0.25">
      <c r="C11" s="3" t="s">
        <v>7</v>
      </c>
      <c r="D11">
        <v>2808</v>
      </c>
      <c r="E11">
        <v>1394</v>
      </c>
      <c r="F11">
        <v>725</v>
      </c>
      <c r="G11">
        <v>1202</v>
      </c>
      <c r="H11">
        <v>1094</v>
      </c>
      <c r="I11">
        <v>1450</v>
      </c>
      <c r="J11">
        <v>1124</v>
      </c>
      <c r="K11">
        <v>1510</v>
      </c>
      <c r="L11">
        <v>1620</v>
      </c>
      <c r="M11">
        <v>1941</v>
      </c>
      <c r="O11" s="3" t="s">
        <v>7</v>
      </c>
      <c r="P11" s="5">
        <v>8239</v>
      </c>
      <c r="Q11" s="5">
        <v>7066</v>
      </c>
      <c r="R11" s="5">
        <v>4037</v>
      </c>
      <c r="S11" s="5">
        <v>2754</v>
      </c>
      <c r="T11" s="5">
        <v>5307</v>
      </c>
      <c r="U11" s="5">
        <v>7458</v>
      </c>
      <c r="V11" s="5">
        <v>5234</v>
      </c>
      <c r="W11" s="6">
        <v>10547</v>
      </c>
      <c r="X11" s="5">
        <v>4061</v>
      </c>
      <c r="Y11" s="5">
        <v>4836</v>
      </c>
    </row>
    <row r="13" spans="3:25" x14ac:dyDescent="0.25">
      <c r="C13" t="s">
        <v>8</v>
      </c>
      <c r="D13">
        <f t="shared" ref="D13:AI13" si="0">100*D9/D8</f>
        <v>17.380570631209622</v>
      </c>
      <c r="E13">
        <f t="shared" si="0"/>
        <v>11.335369645535355</v>
      </c>
      <c r="F13">
        <f t="shared" si="0"/>
        <v>6.4445983602596524</v>
      </c>
      <c r="G13">
        <f t="shared" si="0"/>
        <v>14.58422832468634</v>
      </c>
      <c r="H13">
        <f t="shared" si="0"/>
        <v>13.770180436847104</v>
      </c>
      <c r="I13">
        <f t="shared" si="0"/>
        <v>12.878391681535717</v>
      </c>
      <c r="J13">
        <f t="shared" si="0"/>
        <v>11.774248056775939</v>
      </c>
      <c r="K13">
        <f t="shared" si="0"/>
        <v>14.589091058531022</v>
      </c>
      <c r="L13">
        <f t="shared" si="0"/>
        <v>16.697347304823939</v>
      </c>
      <c r="M13">
        <f t="shared" si="0"/>
        <v>22.071068473521883</v>
      </c>
      <c r="N13" t="e">
        <f t="shared" si="0"/>
        <v>#DIV/0!</v>
      </c>
      <c r="O13" t="s">
        <v>8</v>
      </c>
      <c r="P13">
        <f t="shared" si="0"/>
        <v>13.352048820398879</v>
      </c>
      <c r="Q13">
        <f t="shared" si="0"/>
        <v>12.588682335473699</v>
      </c>
      <c r="R13">
        <f t="shared" si="0"/>
        <v>10.825021298755878</v>
      </c>
      <c r="S13">
        <f t="shared" si="0"/>
        <v>10.310354024578608</v>
      </c>
      <c r="T13">
        <f t="shared" si="0"/>
        <v>10.502490166304758</v>
      </c>
      <c r="U13">
        <f t="shared" si="0"/>
        <v>10.791149769907836</v>
      </c>
      <c r="V13">
        <f t="shared" si="0"/>
        <v>14.165433378018266</v>
      </c>
      <c r="W13">
        <f t="shared" ref="W13" si="1">100*W9/W8</f>
        <v>20.283891227718911</v>
      </c>
      <c r="X13">
        <f t="shared" si="0"/>
        <v>11.949504782212333</v>
      </c>
      <c r="Y13">
        <f t="shared" si="0"/>
        <v>10.886453382573977</v>
      </c>
    </row>
    <row r="14" spans="3:25" x14ac:dyDescent="0.25">
      <c r="H14" s="7">
        <f>AVERAGE(D13:H13)</f>
        <v>12.702989479707615</v>
      </c>
      <c r="M14" s="7">
        <f>AVERAGE(I13:M13)</f>
        <v>15.602029315037697</v>
      </c>
      <c r="T14" s="7">
        <f>AVERAGE(P13:T13)</f>
        <v>11.515719329102364</v>
      </c>
      <c r="V14" s="5"/>
      <c r="W14">
        <f>AVERAGE(S13:W13)</f>
        <v>13.210663713305678</v>
      </c>
      <c r="Y14" s="7">
        <f>AVERAGE(U13:Y13)</f>
        <v>13.615286508086266</v>
      </c>
    </row>
    <row r="15" spans="3:25" x14ac:dyDescent="0.25">
      <c r="C15" t="s">
        <v>9</v>
      </c>
      <c r="D15">
        <f t="shared" ref="D15:AI15" si="2">100*D10/D8</f>
        <v>3.7078282336998449</v>
      </c>
      <c r="E15">
        <f t="shared" si="2"/>
        <v>2.6722025094194679</v>
      </c>
      <c r="F15">
        <f t="shared" si="2"/>
        <v>1.1613485173074756</v>
      </c>
      <c r="G15">
        <f t="shared" si="2"/>
        <v>2.9553991386052454</v>
      </c>
      <c r="H15">
        <f t="shared" si="2"/>
        <v>2.8228051216556964</v>
      </c>
      <c r="I15">
        <f t="shared" si="2"/>
        <v>3.8300621423737158</v>
      </c>
      <c r="J15">
        <f t="shared" si="2"/>
        <v>4.1259112634577315</v>
      </c>
      <c r="K15">
        <f t="shared" si="2"/>
        <v>5.276730399761643</v>
      </c>
      <c r="L15">
        <f t="shared" si="2"/>
        <v>5.7644198999339187</v>
      </c>
      <c r="M15">
        <f t="shared" si="2"/>
        <v>7.3506155365084354</v>
      </c>
      <c r="N15" t="e">
        <f t="shared" si="2"/>
        <v>#DIV/0!</v>
      </c>
      <c r="O15" t="s">
        <v>9</v>
      </c>
      <c r="P15">
        <f t="shared" si="2"/>
        <v>4.5521418974201149</v>
      </c>
      <c r="Q15">
        <f t="shared" si="2"/>
        <v>3.2558949358272811</v>
      </c>
      <c r="R15">
        <f t="shared" si="2"/>
        <v>2.6344219871682135</v>
      </c>
      <c r="S15">
        <f t="shared" si="2"/>
        <v>2.6090957850588086</v>
      </c>
      <c r="T15">
        <f t="shared" si="2"/>
        <v>3.0073746236247079</v>
      </c>
      <c r="U15">
        <f t="shared" si="2"/>
        <v>4.5763885984832644</v>
      </c>
      <c r="V15">
        <f t="shared" si="2"/>
        <v>6.2269266601768969</v>
      </c>
      <c r="W15">
        <f t="shared" ref="W15" si="3">100*W10/W8</f>
        <v>8.1352645805122474</v>
      </c>
      <c r="X15">
        <f t="shared" si="2"/>
        <v>4.7392574050896954</v>
      </c>
      <c r="Y15">
        <f t="shared" si="2"/>
        <v>4.8262976216866704</v>
      </c>
    </row>
    <row r="16" spans="3:25" x14ac:dyDescent="0.25">
      <c r="H16" s="7">
        <f>AVERAGE(D15:H15)</f>
        <v>2.663916704137546</v>
      </c>
      <c r="M16" s="7">
        <f>AVERAGE(I15:M15)</f>
        <v>5.2695478484070888</v>
      </c>
      <c r="T16" s="7">
        <f>AVERAGE(P15:T15)</f>
        <v>3.2117858458198256</v>
      </c>
      <c r="W16">
        <f>AVERAGE(S15:W15)</f>
        <v>4.9110100495711846</v>
      </c>
      <c r="X16">
        <f>AVERAGE(V15,X15,Y15,U15)</f>
        <v>5.0922175713591322</v>
      </c>
      <c r="Y16" s="7">
        <f>AVERAGE(U15:Y15)</f>
        <v>5.7008269731897547</v>
      </c>
    </row>
    <row r="17" spans="2:25" x14ac:dyDescent="0.25">
      <c r="B17" s="8" t="s">
        <v>10</v>
      </c>
      <c r="C17" s="8" t="s">
        <v>11</v>
      </c>
      <c r="D17" s="8">
        <f t="shared" ref="D17:M17" si="4">100*D11/D10</f>
        <v>50.805138411434775</v>
      </c>
      <c r="E17" s="8">
        <f t="shared" si="4"/>
        <v>47.707049965776868</v>
      </c>
      <c r="F17" s="8">
        <f t="shared" si="4"/>
        <v>50.277392510402223</v>
      </c>
      <c r="G17" s="8">
        <f t="shared" si="4"/>
        <v>44.800596347372341</v>
      </c>
      <c r="H17" s="8">
        <f t="shared" si="4"/>
        <v>42.304717710750197</v>
      </c>
      <c r="I17" s="8">
        <f t="shared" si="4"/>
        <v>29.116465863453815</v>
      </c>
      <c r="J17" s="8">
        <f t="shared" si="4"/>
        <v>26.304703955066699</v>
      </c>
      <c r="K17" s="8">
        <f t="shared" si="4"/>
        <v>29.400311526479751</v>
      </c>
      <c r="L17" s="8">
        <f t="shared" si="4"/>
        <v>33.162743091095187</v>
      </c>
      <c r="M17" s="8">
        <f t="shared" si="4"/>
        <v>23.07143706169024</v>
      </c>
      <c r="N17" s="8"/>
      <c r="O17" s="8" t="s">
        <v>11</v>
      </c>
      <c r="P17" s="8">
        <f>100*P11/P10</f>
        <v>33.964053095885895</v>
      </c>
      <c r="Q17" s="8">
        <f t="shared" ref="Q17:AI17" si="5">100*Q11/Q10</f>
        <v>41.52318269965329</v>
      </c>
      <c r="R17" s="8">
        <f t="shared" si="5"/>
        <v>35.000867001907402</v>
      </c>
      <c r="S17" s="8">
        <f t="shared" si="5"/>
        <v>30.936868119523702</v>
      </c>
      <c r="T17" s="8">
        <f t="shared" si="5"/>
        <v>45.726348440461827</v>
      </c>
      <c r="U17" s="8">
        <f t="shared" si="5"/>
        <v>29.63051251489869</v>
      </c>
      <c r="V17" s="8">
        <f t="shared" si="5"/>
        <v>19.528393403477352</v>
      </c>
      <c r="W17" s="8">
        <f t="shared" ref="W17" si="6">100*W11/W10</f>
        <v>34.154792746113991</v>
      </c>
      <c r="X17" s="8">
        <f t="shared" si="5"/>
        <v>26.480177360459052</v>
      </c>
      <c r="Y17" s="8">
        <f t="shared" si="5"/>
        <v>24.409448818897637</v>
      </c>
    </row>
    <row r="18" spans="2:25" x14ac:dyDescent="0.25">
      <c r="H18" s="7">
        <f>AVERAGE(D17:H17)</f>
        <v>47.178978989147275</v>
      </c>
      <c r="M18" s="7">
        <f>AVERAGE(I17:M17)</f>
        <v>28.211132299557136</v>
      </c>
      <c r="T18" s="7">
        <f>AVERAGE(P17:T17)</f>
        <v>37.430263871486424</v>
      </c>
      <c r="W18">
        <f>AVERAGE(S17:W17)</f>
        <v>31.995383044895114</v>
      </c>
      <c r="Y18" s="7">
        <f>AVERAGE(U17:Y17)</f>
        <v>26.840664968769346</v>
      </c>
    </row>
    <row r="19" spans="2:25" x14ac:dyDescent="0.25">
      <c r="C19" t="s">
        <v>12</v>
      </c>
      <c r="D19">
        <f t="shared" ref="D19:M19" si="7">100*D11/D8</f>
        <v>1.8837672661894636</v>
      </c>
      <c r="E19">
        <f t="shared" si="7"/>
        <v>1.2748289863554889</v>
      </c>
      <c r="F19">
        <f t="shared" si="7"/>
        <v>0.58389575246041592</v>
      </c>
      <c r="G19">
        <f t="shared" si="7"/>
        <v>1.3240364385402554</v>
      </c>
      <c r="H19">
        <f t="shared" si="7"/>
        <v>1.1941797382410408</v>
      </c>
      <c r="I19">
        <f t="shared" si="7"/>
        <v>1.1151787362333108</v>
      </c>
      <c r="J19">
        <f t="shared" si="7"/>
        <v>1.0853087433013084</v>
      </c>
      <c r="K19">
        <f t="shared" si="7"/>
        <v>1.5513751759423833</v>
      </c>
      <c r="L19">
        <f t="shared" si="7"/>
        <v>1.9116397621070518</v>
      </c>
      <c r="M19">
        <f t="shared" si="7"/>
        <v>1.6958926371523682</v>
      </c>
      <c r="O19" t="s">
        <v>12</v>
      </c>
      <c r="P19">
        <f>100*P11/P8</f>
        <v>1.5460918910398354</v>
      </c>
      <c r="Q19">
        <f t="shared" ref="Q19:AI19" si="8">100*Q11/Q8</f>
        <v>1.3519512027123211</v>
      </c>
      <c r="R19">
        <f t="shared" si="8"/>
        <v>0.92207053599775246</v>
      </c>
      <c r="S19">
        <f t="shared" si="8"/>
        <v>0.80717252213569524</v>
      </c>
      <c r="T19">
        <f t="shared" si="8"/>
        <v>1.3751625993086614</v>
      </c>
      <c r="U19">
        <f t="shared" si="8"/>
        <v>1.3560073964039805</v>
      </c>
      <c r="V19">
        <f t="shared" si="8"/>
        <v>1.2160187351453577</v>
      </c>
      <c r="W19">
        <f t="shared" ref="W19" si="9">100*W11/W8</f>
        <v>2.7785827568219776</v>
      </c>
      <c r="X19">
        <f t="shared" si="8"/>
        <v>1.2549637664364406</v>
      </c>
      <c r="Y19">
        <f t="shared" si="8"/>
        <v>1.1780726478132819</v>
      </c>
    </row>
    <row r="20" spans="2:25" x14ac:dyDescent="0.25">
      <c r="H20" s="7">
        <f>AVERAGE(D19:H19)</f>
        <v>1.2521416363573328</v>
      </c>
      <c r="M20" s="7">
        <f>AVERAGE(I19:M19)</f>
        <v>1.4718790109472843</v>
      </c>
      <c r="T20" s="7">
        <f>AVERAGE(P19:T19)</f>
        <v>1.200489750238853</v>
      </c>
      <c r="W20">
        <f>AVERAGE(S19:W19)</f>
        <v>1.5065888019631344</v>
      </c>
      <c r="Y20" s="7">
        <f>AVERAGE(U19:Y19)</f>
        <v>1.5567290605242075</v>
      </c>
    </row>
    <row r="21" spans="2:25" x14ac:dyDescent="0.25">
      <c r="W21" s="9"/>
    </row>
    <row r="22" spans="2:25" x14ac:dyDescent="0.25">
      <c r="W22" s="9"/>
    </row>
    <row r="25" spans="2:25" x14ac:dyDescent="0.25">
      <c r="B25" t="s">
        <v>10</v>
      </c>
      <c r="C2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2024-11-27T03:00:42Z</dcterms:created>
  <dcterms:modified xsi:type="dcterms:W3CDTF">2025-01-30T05:56:13Z</dcterms:modified>
</cp:coreProperties>
</file>